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120" yWindow="105" windowWidth="15135" windowHeight="8070"/>
  </bookViews>
  <sheets>
    <sheet name="Lusaka" sheetId="1" r:id="rId1"/>
    <sheet name="Ndola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40" i="1" l="1"/>
  <c r="E40" i="1"/>
  <c r="D40" i="1"/>
  <c r="G16" i="1"/>
  <c r="G17" i="1" s="1"/>
  <c r="G18" i="1" s="1"/>
  <c r="G19" i="1" s="1"/>
  <c r="G20" i="1" s="1"/>
  <c r="G21" i="1" s="1"/>
  <c r="G22" i="1" s="1"/>
  <c r="G23" i="1" s="1"/>
  <c r="G40" i="1" s="1"/>
  <c r="F48" i="2" l="1"/>
  <c r="E48" i="2"/>
  <c r="H48" i="2" s="1"/>
  <c r="H16" i="2"/>
  <c r="H17" i="2" s="1"/>
  <c r="H18" i="2" s="1"/>
  <c r="H19" i="2" s="1"/>
</calcChain>
</file>

<file path=xl/sharedStrings.xml><?xml version="1.0" encoding="utf-8"?>
<sst xmlns="http://schemas.openxmlformats.org/spreadsheetml/2006/main" count="97" uniqueCount="70">
  <si>
    <t>PO BOX 218</t>
  </si>
  <si>
    <t>STATEMENT</t>
  </si>
  <si>
    <t xml:space="preserve"> </t>
  </si>
  <si>
    <t>SEA POINT</t>
  </si>
  <si>
    <t>Date</t>
  </si>
  <si>
    <t>07/05/2013</t>
  </si>
  <si>
    <t>Voyagers Zambia</t>
  </si>
  <si>
    <t>ATT:  Debra Goodchild</t>
  </si>
  <si>
    <t>Reference</t>
  </si>
  <si>
    <t>Invoice No.</t>
  </si>
  <si>
    <t>Description</t>
  </si>
  <si>
    <t>Debit</t>
  </si>
  <si>
    <t>Credit</t>
  </si>
  <si>
    <t>Amount</t>
  </si>
  <si>
    <t>BANKING DETAILS</t>
  </si>
  <si>
    <t>BANK : Ned Bank</t>
  </si>
  <si>
    <t>ACC NAME: LEGEND TOURS</t>
  </si>
  <si>
    <t>ACC NUMBER: 1642019593</t>
  </si>
  <si>
    <t>BRANCH CODE: 164205</t>
  </si>
  <si>
    <t>60 Days</t>
  </si>
  <si>
    <t>30 Days</t>
  </si>
  <si>
    <t>Current</t>
  </si>
  <si>
    <t xml:space="preserve">We Appreciate your business ! </t>
  </si>
  <si>
    <t>VAT No: 4830 2083 20</t>
  </si>
  <si>
    <t>Reg No: CK2000/055020/23</t>
  </si>
  <si>
    <t>Ndola</t>
  </si>
  <si>
    <t>26-03-2013</t>
  </si>
  <si>
    <t>K5189</t>
  </si>
  <si>
    <t>Tax Invoice - Wartentin</t>
  </si>
  <si>
    <t>10-04-2013</t>
  </si>
  <si>
    <t>k5195</t>
  </si>
  <si>
    <t>Tax Invoice - J Snyders</t>
  </si>
  <si>
    <t>16-04-2013</t>
  </si>
  <si>
    <t>k5190</t>
  </si>
  <si>
    <t>Tax Invoice - Mr F Membe</t>
  </si>
  <si>
    <t>17-04-2013</t>
  </si>
  <si>
    <t>k5199</t>
  </si>
  <si>
    <t>Tax Invoice - Fernandes</t>
  </si>
  <si>
    <t/>
  </si>
  <si>
    <t>BANK : ABSA Bamk</t>
  </si>
  <si>
    <t>ACC NAME: LEGEND TOURS &amp; TRANSFERS CC</t>
  </si>
  <si>
    <t>BRANCH CODE: 632005</t>
  </si>
  <si>
    <t>VAT No: 4830208320</t>
  </si>
  <si>
    <t>PO BOX 14867</t>
  </si>
  <si>
    <t>KENWYN</t>
  </si>
  <si>
    <t>Inv. No.</t>
  </si>
  <si>
    <t>BCD Travel</t>
  </si>
  <si>
    <t>Acc&gt;HIG001</t>
  </si>
  <si>
    <t>ACC NUMBER: 178327-USD-1057-01</t>
  </si>
  <si>
    <t>SWIFT: ABSAZAJJ</t>
  </si>
  <si>
    <t>INV62171</t>
  </si>
  <si>
    <t>25/08/18</t>
  </si>
  <si>
    <t>Tax Invoice  -Adnan Kaka</t>
  </si>
  <si>
    <t>01/09/18</t>
  </si>
  <si>
    <t>INV62197</t>
  </si>
  <si>
    <t>INV62294</t>
  </si>
  <si>
    <t>10/10/18</t>
  </si>
  <si>
    <t>Tax Invoice  -Davis Gitahi + 1</t>
  </si>
  <si>
    <t>INV62276</t>
  </si>
  <si>
    <t>29/09/18</t>
  </si>
  <si>
    <t>Tax Invoice  -Rebecca Musyoki</t>
  </si>
  <si>
    <t>01/10/18</t>
  </si>
  <si>
    <t>INV62280</t>
  </si>
  <si>
    <t>Tax Invoice  -Debra Changole + 3</t>
  </si>
  <si>
    <t>INV62275</t>
  </si>
  <si>
    <t>Tax Invoice  -Julia Kibore</t>
  </si>
  <si>
    <t>INV62320</t>
  </si>
  <si>
    <t>Tax Invoice  -Lopokolyit Addition</t>
  </si>
  <si>
    <t>INV62281</t>
  </si>
  <si>
    <t>Tax Invoice  -Sitoyo Lipokolyit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</si>
</sst>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[$€-2]\ #,##0.00"/>
    <numFmt numFmtId="167" formatCode="_ [$R-1C09]\ * #,##0.00_ ;_ [$R-1C09]\ * \-#,##0.00_ ;_ [$R-1C09]\ * &quot;-&quot;??_ ;_ @_ "/>
    <numFmt numFmtId="168" formatCode="&quot;R&quot;\ #,##0.00"/>
    <numFmt numFmtId="169" formatCode="_-[$$-409]* #,##0.00_ ;_-[$$-409]* \-#,##0.00\ ;_-[$$-409]* &quot;-&quot;??_ ;_-@_ "/>
  </numFmts>
  <fonts count="2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i/>
      <sz val="10"/>
      <name val="Times New Roma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24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i/>
      <sz val="12"/>
      <name val="Times New Roman"/>
      <family val="1"/>
    </font>
    <font>
      <sz val="18"/>
      <name val="Times New Roman"/>
      <family val="1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14" fontId="2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left"/>
    </xf>
    <xf numFmtId="14" fontId="2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0" xfId="0" applyFont="1" applyBorder="1"/>
    <xf numFmtId="14" fontId="2" fillId="0" borderId="1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167" fontId="2" fillId="0" borderId="9" xfId="0" applyNumberFormat="1" applyFont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6" fillId="0" borderId="7" xfId="0" applyFont="1" applyBorder="1" applyAlignment="1"/>
    <xf numFmtId="0" fontId="6" fillId="0" borderId="9" xfId="0" applyFont="1" applyBorder="1" applyAlignment="1"/>
    <xf numFmtId="0" fontId="6" fillId="0" borderId="0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7" fontId="6" fillId="0" borderId="9" xfId="0" applyNumberFormat="1" applyFont="1" applyBorder="1" applyAlignment="1">
      <alignment horizontal="center"/>
    </xf>
    <xf numFmtId="167" fontId="7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7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167" fontId="0" fillId="0" borderId="9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9" xfId="0" applyFont="1" applyBorder="1"/>
    <xf numFmtId="167" fontId="0" fillId="0" borderId="7" xfId="0" applyNumberFormat="1" applyBorder="1" applyAlignment="1">
      <alignment horizontal="center"/>
    </xf>
    <xf numFmtId="0" fontId="9" fillId="0" borderId="0" xfId="0" applyFont="1" applyBorder="1"/>
    <xf numFmtId="0" fontId="9" fillId="0" borderId="9" xfId="0" applyFont="1" applyBorder="1"/>
    <xf numFmtId="0" fontId="9" fillId="0" borderId="0" xfId="0" applyFont="1" applyFill="1" applyBorder="1"/>
    <xf numFmtId="0" fontId="9" fillId="0" borderId="9" xfId="0" applyFont="1" applyFill="1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6" fillId="0" borderId="3" xfId="0" applyFont="1" applyBorder="1" applyAlignment="1">
      <alignment horizontal="right"/>
    </xf>
    <xf numFmtId="167" fontId="6" fillId="0" borderId="3" xfId="0" applyNumberFormat="1" applyFon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7" fontId="2" fillId="3" borderId="3" xfId="0" applyNumberFormat="1" applyFont="1" applyFill="1" applyBorder="1" applyAlignment="1">
      <alignment horizontal="center"/>
    </xf>
    <xf numFmtId="167" fontId="2" fillId="0" borderId="3" xfId="0" applyNumberFormat="1" applyFont="1" applyBorder="1"/>
    <xf numFmtId="166" fontId="2" fillId="0" borderId="3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0" fontId="2" fillId="0" borderId="0" xfId="0" applyFont="1" applyBorder="1"/>
    <xf numFmtId="166" fontId="2" fillId="0" borderId="0" xfId="0" applyNumberFormat="1" applyFont="1" applyBorder="1"/>
    <xf numFmtId="168" fontId="0" fillId="0" borderId="0" xfId="0" applyNumberFormat="1" applyAlignment="1">
      <alignment horizontal="center"/>
    </xf>
    <xf numFmtId="0" fontId="11" fillId="0" borderId="0" xfId="0" applyFont="1"/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right"/>
    </xf>
    <xf numFmtId="14" fontId="13" fillId="0" borderId="0" xfId="0" quotePrefix="1" applyNumberFormat="1" applyFont="1" applyAlignment="1">
      <alignment horizontal="right"/>
    </xf>
    <xf numFmtId="0" fontId="16" fillId="0" borderId="0" xfId="0" applyFont="1"/>
    <xf numFmtId="167" fontId="1" fillId="0" borderId="9" xfId="0" applyNumberFormat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center"/>
    </xf>
    <xf numFmtId="0" fontId="1" fillId="0" borderId="9" xfId="0" applyFont="1" applyBorder="1" applyAlignment="1"/>
    <xf numFmtId="0" fontId="17" fillId="0" borderId="9" xfId="0" applyFont="1" applyBorder="1" applyAlignment="1">
      <alignment horizontal="left"/>
    </xf>
    <xf numFmtId="164" fontId="17" fillId="0" borderId="9" xfId="1" applyFont="1" applyBorder="1" applyAlignment="1">
      <alignment horizontal="center"/>
    </xf>
    <xf numFmtId="164" fontId="1" fillId="0" borderId="0" xfId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/>
    </xf>
    <xf numFmtId="167" fontId="17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167" fontId="16" fillId="0" borderId="9" xfId="0" applyNumberFormat="1" applyFont="1" applyBorder="1" applyAlignment="1">
      <alignment horizontal="center"/>
    </xf>
    <xf numFmtId="167" fontId="16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9" xfId="0" applyFont="1" applyBorder="1"/>
    <xf numFmtId="167" fontId="16" fillId="0" borderId="7" xfId="0" applyNumberFormat="1" applyFont="1" applyBorder="1" applyAlignment="1">
      <alignment horizontal="center"/>
    </xf>
    <xf numFmtId="0" fontId="17" fillId="0" borderId="0" xfId="0" applyFont="1" applyBorder="1"/>
    <xf numFmtId="0" fontId="17" fillId="0" borderId="9" xfId="0" applyFont="1" applyBorder="1"/>
    <xf numFmtId="0" fontId="17" fillId="0" borderId="0" xfId="0" applyFont="1" applyFill="1" applyBorder="1"/>
    <xf numFmtId="0" fontId="17" fillId="0" borderId="9" xfId="0" applyFont="1" applyFill="1" applyBorder="1"/>
    <xf numFmtId="0" fontId="16" fillId="0" borderId="1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" xfId="0" applyFont="1" applyBorder="1"/>
    <xf numFmtId="0" fontId="17" fillId="0" borderId="3" xfId="0" applyFont="1" applyBorder="1" applyAlignment="1">
      <alignment horizontal="right"/>
    </xf>
    <xf numFmtId="167" fontId="17" fillId="0" borderId="3" xfId="0" applyNumberFormat="1" applyFont="1" applyBorder="1" applyAlignment="1">
      <alignment horizontal="center"/>
    </xf>
    <xf numFmtId="167" fontId="16" fillId="0" borderId="3" xfId="0" applyNumberFormat="1" applyFont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/>
    <xf numFmtId="168" fontId="16" fillId="0" borderId="0" xfId="0" applyNumberFormat="1" applyFont="1" applyAlignment="1">
      <alignment horizontal="center"/>
    </xf>
    <xf numFmtId="0" fontId="17" fillId="0" borderId="0" xfId="0" applyFont="1"/>
    <xf numFmtId="167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9" fontId="18" fillId="0" borderId="3" xfId="1" applyNumberFormat="1" applyFont="1" applyBorder="1" applyAlignment="1">
      <alignment horizontal="center"/>
    </xf>
    <xf numFmtId="169" fontId="1" fillId="3" borderId="3" xfId="0" applyNumberFormat="1" applyFont="1" applyFill="1" applyBorder="1" applyAlignment="1">
      <alignment horizontal="center"/>
    </xf>
    <xf numFmtId="169" fontId="1" fillId="0" borderId="3" xfId="0" applyNumberFormat="1" applyFont="1" applyBorder="1"/>
    <xf numFmtId="169" fontId="1" fillId="0" borderId="3" xfId="0" applyNumberFormat="1" applyFont="1" applyBorder="1" applyAlignment="1">
      <alignment horizontal="center"/>
    </xf>
    <xf numFmtId="169" fontId="0" fillId="0" borderId="0" xfId="0" applyNumberFormat="1"/>
    <xf numFmtId="169" fontId="16" fillId="0" borderId="0" xfId="0" applyNumberFormat="1" applyFont="1"/>
    <xf numFmtId="0" fontId="21" fillId="0" borderId="0" xfId="0" applyFont="1" applyBorder="1" applyAlignment="1">
      <alignment horizontal="left"/>
    </xf>
    <xf numFmtId="0" fontId="22" fillId="0" borderId="0" xfId="0" quotePrefix="1" applyFont="1"/>
    <xf numFmtId="0" fontId="21" fillId="0" borderId="9" xfId="0" applyFont="1" applyBorder="1" applyAlignment="1">
      <alignment horizontal="center"/>
    </xf>
    <xf numFmtId="169" fontId="21" fillId="0" borderId="0" xfId="0" applyNumberFormat="1" applyFont="1" applyBorder="1" applyAlignment="1">
      <alignment horizontal="center"/>
    </xf>
    <xf numFmtId="169" fontId="21" fillId="0" borderId="9" xfId="0" applyNumberFormat="1" applyFont="1" applyBorder="1" applyAlignment="1">
      <alignment horizontal="center"/>
    </xf>
    <xf numFmtId="169" fontId="22" fillId="0" borderId="0" xfId="2" applyNumberFormat="1" applyFont="1"/>
    <xf numFmtId="0" fontId="21" fillId="0" borderId="9" xfId="0" applyFont="1" applyBorder="1" applyAlignment="1">
      <alignment horizontal="left"/>
    </xf>
    <xf numFmtId="169" fontId="22" fillId="0" borderId="0" xfId="2" quotePrefix="1" applyNumberFormat="1" applyFont="1"/>
    <xf numFmtId="0" fontId="21" fillId="0" borderId="7" xfId="0" quotePrefix="1" applyFont="1" applyBorder="1" applyAlignment="1">
      <alignment horizontal="center"/>
    </xf>
    <xf numFmtId="167" fontId="21" fillId="0" borderId="9" xfId="0" applyNumberFormat="1" applyFont="1" applyBorder="1" applyAlignment="1">
      <alignment horizontal="center"/>
    </xf>
    <xf numFmtId="167" fontId="21" fillId="0" borderId="0" xfId="0" applyNumberFormat="1" applyFont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0</xdr:row>
      <xdr:rowOff>47625</xdr:rowOff>
    </xdr:from>
    <xdr:to>
      <xdr:col>2</xdr:col>
      <xdr:colOff>2381250</xdr:colOff>
      <xdr:row>3</xdr:row>
      <xdr:rowOff>133350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86100" y="47625"/>
          <a:ext cx="21240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0</xdr:row>
      <xdr:rowOff>47625</xdr:rowOff>
    </xdr:from>
    <xdr:to>
      <xdr:col>3</xdr:col>
      <xdr:colOff>2381250</xdr:colOff>
      <xdr:row>3</xdr:row>
      <xdr:rowOff>133350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0" y="47625"/>
          <a:ext cx="21240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G41" sqref="G41"/>
    </sheetView>
  </sheetViews>
  <sheetFormatPr defaultRowHeight="15" x14ac:dyDescent="0.25"/>
  <cols>
    <col min="1" max="1" width="17.28515625" bestFit="1" customWidth="1"/>
    <col min="2" max="2" width="14.5703125" customWidth="1"/>
    <col min="3" max="3" width="43.7109375" customWidth="1"/>
    <col min="4" max="4" width="11.7109375" customWidth="1"/>
    <col min="5" max="5" width="17.42578125" customWidth="1"/>
    <col min="6" max="6" width="13.140625" bestFit="1" customWidth="1"/>
    <col min="7" max="7" width="18.7109375" bestFit="1" customWidth="1"/>
    <col min="9" max="9" width="10.140625" bestFit="1" customWidth="1"/>
  </cols>
  <sheetData>
    <row r="1" spans="1:7" ht="15.75" x14ac:dyDescent="0.25">
      <c r="C1" s="1"/>
      <c r="D1" s="1"/>
      <c r="G1" s="2"/>
    </row>
    <row r="2" spans="1:7" ht="30.75" x14ac:dyDescent="0.45">
      <c r="A2" s="82" t="s">
        <v>43</v>
      </c>
      <c r="B2" s="2"/>
      <c r="C2" s="1"/>
      <c r="D2" s="1"/>
      <c r="E2" s="86" t="s">
        <v>1</v>
      </c>
      <c r="F2" s="4" t="s">
        <v>2</v>
      </c>
      <c r="G2" s="2"/>
    </row>
    <row r="3" spans="1:7" ht="18.75" x14ac:dyDescent="0.3">
      <c r="A3" s="82" t="s">
        <v>44</v>
      </c>
      <c r="B3" s="2"/>
      <c r="C3" s="1"/>
      <c r="D3" s="1"/>
      <c r="E3" s="82" t="s">
        <v>4</v>
      </c>
      <c r="F3" s="87">
        <v>43360</v>
      </c>
      <c r="G3" s="2"/>
    </row>
    <row r="4" spans="1:7" ht="18.75" x14ac:dyDescent="0.3">
      <c r="A4" s="83">
        <v>7780</v>
      </c>
      <c r="B4" s="7"/>
      <c r="C4" s="1"/>
      <c r="D4" s="1"/>
      <c r="E4" s="5"/>
      <c r="F4" s="8"/>
      <c r="G4" s="7"/>
    </row>
    <row r="5" spans="1:7" ht="18.75" x14ac:dyDescent="0.3">
      <c r="A5" s="83"/>
      <c r="B5" s="7"/>
      <c r="C5" s="1"/>
      <c r="D5" s="1"/>
      <c r="E5" s="5"/>
      <c r="F5" s="8"/>
      <c r="G5" s="7"/>
    </row>
    <row r="6" spans="1:7" ht="18.75" x14ac:dyDescent="0.3">
      <c r="A6" s="84" t="s">
        <v>46</v>
      </c>
      <c r="B6" s="9"/>
      <c r="C6" s="1"/>
      <c r="D6" s="1"/>
      <c r="E6" s="5"/>
      <c r="F6" s="8"/>
      <c r="G6" s="2"/>
    </row>
    <row r="7" spans="1:7" ht="18.75" x14ac:dyDescent="0.3">
      <c r="A7" s="84" t="s">
        <v>2</v>
      </c>
      <c r="B7" s="9"/>
      <c r="C7" s="1"/>
      <c r="D7" s="1"/>
      <c r="E7" s="5"/>
      <c r="F7" s="8"/>
      <c r="G7" s="2"/>
    </row>
    <row r="8" spans="1:7" ht="18.75" x14ac:dyDescent="0.3">
      <c r="A8" s="84" t="s">
        <v>2</v>
      </c>
      <c r="B8" s="9"/>
      <c r="C8" s="1"/>
      <c r="D8" s="1"/>
      <c r="E8" s="5"/>
      <c r="F8" s="8"/>
      <c r="G8" s="2"/>
    </row>
    <row r="9" spans="1:7" ht="18.75" x14ac:dyDescent="0.3">
      <c r="A9" s="84" t="s">
        <v>2</v>
      </c>
      <c r="B9" s="9"/>
      <c r="C9" s="1"/>
      <c r="D9" s="1"/>
      <c r="E9" s="5"/>
      <c r="F9" s="8"/>
      <c r="G9" s="2"/>
    </row>
    <row r="10" spans="1:7" ht="18.75" x14ac:dyDescent="0.3">
      <c r="A10" s="84"/>
      <c r="B10" s="9"/>
      <c r="C10" s="1"/>
      <c r="D10" s="1"/>
      <c r="E10" s="5"/>
      <c r="F10" s="8"/>
      <c r="G10" s="2"/>
    </row>
    <row r="11" spans="1:7" ht="18.75" x14ac:dyDescent="0.3">
      <c r="A11" s="82"/>
      <c r="B11" s="1"/>
      <c r="C11" s="1"/>
      <c r="D11" s="1"/>
      <c r="E11" s="5"/>
      <c r="F11" s="8"/>
      <c r="G11" s="2"/>
    </row>
    <row r="12" spans="1:7" ht="18.75" x14ac:dyDescent="0.3">
      <c r="A12" s="85" t="s">
        <v>47</v>
      </c>
      <c r="B12" s="10"/>
      <c r="C12" s="10"/>
      <c r="D12" s="10"/>
      <c r="E12" s="5"/>
      <c r="F12" s="8"/>
      <c r="G12" s="2"/>
    </row>
    <row r="13" spans="1:7" ht="15.75" x14ac:dyDescent="0.25">
      <c r="A13" s="11"/>
      <c r="B13" s="12"/>
      <c r="C13" s="1"/>
      <c r="D13" s="1"/>
      <c r="E13" s="5"/>
      <c r="F13" s="13"/>
      <c r="G13" s="2"/>
    </row>
    <row r="14" spans="1:7" ht="15.75" x14ac:dyDescent="0.25">
      <c r="A14" s="123" t="s">
        <v>4</v>
      </c>
      <c r="B14" s="17" t="s">
        <v>45</v>
      </c>
      <c r="C14" s="17" t="s">
        <v>10</v>
      </c>
      <c r="D14" s="18"/>
      <c r="E14" s="124" t="s">
        <v>11</v>
      </c>
      <c r="F14" s="125" t="s">
        <v>12</v>
      </c>
      <c r="G14" s="17" t="s">
        <v>13</v>
      </c>
    </row>
    <row r="15" spans="1:7" ht="15.75" x14ac:dyDescent="0.25">
      <c r="A15" s="126"/>
      <c r="B15" s="24"/>
      <c r="C15" s="23"/>
      <c r="D15" s="24"/>
      <c r="E15" s="127"/>
      <c r="F15" s="128"/>
      <c r="G15" s="127"/>
    </row>
    <row r="16" spans="1:7" ht="23.25" x14ac:dyDescent="0.35">
      <c r="A16" s="141" t="s">
        <v>51</v>
      </c>
      <c r="B16" s="141" t="s">
        <v>50</v>
      </c>
      <c r="C16" s="141" t="s">
        <v>52</v>
      </c>
      <c r="D16" s="146"/>
      <c r="E16" s="145">
        <v>119.26</v>
      </c>
      <c r="F16" s="147" t="s">
        <v>38</v>
      </c>
      <c r="G16" s="144">
        <f>+E16</f>
        <v>119.26</v>
      </c>
    </row>
    <row r="17" spans="1:9" ht="23.25" x14ac:dyDescent="0.35">
      <c r="A17" s="141" t="s">
        <v>53</v>
      </c>
      <c r="B17" s="141" t="s">
        <v>54</v>
      </c>
      <c r="C17" s="141" t="s">
        <v>52</v>
      </c>
      <c r="D17" s="146"/>
      <c r="E17" s="144">
        <v>59.63</v>
      </c>
      <c r="F17" s="143"/>
      <c r="G17" s="144">
        <f t="shared" ref="G17:G23" si="0">+G16+E17</f>
        <v>178.89000000000001</v>
      </c>
    </row>
    <row r="18" spans="1:9" ht="23.25" x14ac:dyDescent="0.35">
      <c r="A18" s="141" t="s">
        <v>59</v>
      </c>
      <c r="B18" s="141" t="s">
        <v>58</v>
      </c>
      <c r="C18" s="141" t="s">
        <v>60</v>
      </c>
      <c r="D18" s="146"/>
      <c r="E18" s="144">
        <v>74.790000000000006</v>
      </c>
      <c r="F18" s="143"/>
      <c r="G18" s="144">
        <f t="shared" si="0"/>
        <v>253.68</v>
      </c>
    </row>
    <row r="19" spans="1:9" ht="23.25" x14ac:dyDescent="0.35">
      <c r="A19" s="141" t="s">
        <v>59</v>
      </c>
      <c r="B19" s="141" t="s">
        <v>64</v>
      </c>
      <c r="C19" s="141" t="s">
        <v>65</v>
      </c>
      <c r="D19" s="146"/>
      <c r="E19" s="144">
        <v>100.69</v>
      </c>
      <c r="F19" s="143"/>
      <c r="G19" s="144">
        <f t="shared" si="0"/>
        <v>354.37</v>
      </c>
    </row>
    <row r="20" spans="1:9" ht="23.25" x14ac:dyDescent="0.35">
      <c r="A20" s="141" t="s">
        <v>59</v>
      </c>
      <c r="B20" s="141" t="s">
        <v>68</v>
      </c>
      <c r="C20" s="141" t="s">
        <v>69</v>
      </c>
      <c r="D20" s="146"/>
      <c r="E20" s="144">
        <v>74.790000000000006</v>
      </c>
      <c r="F20" s="143"/>
      <c r="G20" s="144">
        <f t="shared" si="0"/>
        <v>429.16</v>
      </c>
    </row>
    <row r="21" spans="1:9" ht="23.25" x14ac:dyDescent="0.35">
      <c r="A21" s="141" t="s">
        <v>59</v>
      </c>
      <c r="B21" s="141" t="s">
        <v>66</v>
      </c>
      <c r="C21" s="141" t="s">
        <v>67</v>
      </c>
      <c r="D21" s="146"/>
      <c r="E21" s="144">
        <v>12.74</v>
      </c>
      <c r="F21" s="150"/>
      <c r="G21" s="144">
        <f t="shared" si="0"/>
        <v>441.90000000000003</v>
      </c>
    </row>
    <row r="22" spans="1:9" ht="23.25" x14ac:dyDescent="0.35">
      <c r="A22" s="141" t="s">
        <v>61</v>
      </c>
      <c r="B22" s="141" t="s">
        <v>62</v>
      </c>
      <c r="C22" s="141" t="s">
        <v>63</v>
      </c>
      <c r="D22" s="146"/>
      <c r="E22" s="144">
        <v>108.18</v>
      </c>
      <c r="F22" s="150"/>
      <c r="G22" s="144">
        <f t="shared" si="0"/>
        <v>550.08000000000004</v>
      </c>
      <c r="I22" s="138" t="s">
        <v>2</v>
      </c>
    </row>
    <row r="23" spans="1:9" ht="23.25" x14ac:dyDescent="0.35">
      <c r="A23" s="141" t="s">
        <v>56</v>
      </c>
      <c r="B23" s="141" t="s">
        <v>55</v>
      </c>
      <c r="C23" s="141" t="s">
        <v>57</v>
      </c>
      <c r="D23" s="146"/>
      <c r="E23" s="144">
        <v>56.65</v>
      </c>
      <c r="F23" s="150"/>
      <c r="G23" s="144">
        <f t="shared" si="0"/>
        <v>606.73</v>
      </c>
    </row>
    <row r="24" spans="1:9" ht="23.25" x14ac:dyDescent="0.35">
      <c r="A24" s="148"/>
      <c r="B24" s="142"/>
      <c r="C24" s="140"/>
      <c r="D24" s="146"/>
      <c r="E24" s="149"/>
      <c r="F24" s="150"/>
      <c r="G24" s="149"/>
    </row>
    <row r="25" spans="1:9" ht="15.75" x14ac:dyDescent="0.25">
      <c r="A25" s="90"/>
      <c r="B25" s="81"/>
      <c r="C25" s="29"/>
      <c r="D25" s="30"/>
      <c r="E25" s="89"/>
      <c r="F25" s="91"/>
      <c r="G25" s="89"/>
    </row>
    <row r="26" spans="1:9" ht="15.75" x14ac:dyDescent="0.25">
      <c r="A26" s="90"/>
      <c r="B26" s="81"/>
      <c r="C26" s="29"/>
      <c r="D26" s="30"/>
      <c r="E26" s="89"/>
      <c r="F26" s="92"/>
      <c r="G26" s="89"/>
    </row>
    <row r="27" spans="1:9" ht="15.75" x14ac:dyDescent="0.25">
      <c r="A27" s="90"/>
      <c r="B27" s="81"/>
      <c r="C27" s="29"/>
      <c r="D27" s="30"/>
      <c r="E27" s="89"/>
      <c r="F27" s="92"/>
      <c r="G27" s="89"/>
    </row>
    <row r="28" spans="1:9" ht="15.75" x14ac:dyDescent="0.25">
      <c r="A28" s="90"/>
      <c r="B28" s="93"/>
      <c r="C28" s="29"/>
      <c r="D28" s="94"/>
      <c r="E28" s="95"/>
      <c r="F28" s="96"/>
      <c r="G28" s="89"/>
    </row>
    <row r="29" spans="1:9" ht="15.75" x14ac:dyDescent="0.25">
      <c r="A29" s="97"/>
      <c r="B29" s="98"/>
      <c r="C29" s="99"/>
      <c r="D29" s="100"/>
      <c r="E29" s="101"/>
      <c r="F29" s="92"/>
      <c r="G29" s="101"/>
    </row>
    <row r="30" spans="1:9" ht="15.75" x14ac:dyDescent="0.25">
      <c r="A30" s="97"/>
      <c r="B30" s="98"/>
      <c r="C30" s="99"/>
      <c r="D30" s="100"/>
      <c r="E30" s="101"/>
      <c r="F30" s="92"/>
      <c r="G30" s="101"/>
    </row>
    <row r="31" spans="1:9" ht="15.75" x14ac:dyDescent="0.25">
      <c r="A31" s="97"/>
      <c r="B31" s="98"/>
      <c r="C31" s="99"/>
      <c r="D31" s="100"/>
      <c r="E31" s="101"/>
      <c r="F31" s="92"/>
      <c r="G31" s="101"/>
    </row>
    <row r="32" spans="1:9" ht="15.75" x14ac:dyDescent="0.25">
      <c r="A32" s="102"/>
      <c r="B32" s="103"/>
      <c r="C32" s="106"/>
      <c r="D32" s="107"/>
      <c r="E32" s="104"/>
      <c r="F32" s="105"/>
      <c r="G32" s="104"/>
    </row>
    <row r="33" spans="1:7" ht="15.75" x14ac:dyDescent="0.25">
      <c r="A33" s="108"/>
      <c r="B33" s="103"/>
      <c r="C33" s="109" t="s">
        <v>14</v>
      </c>
      <c r="D33" s="110"/>
      <c r="E33" s="111"/>
      <c r="F33" s="105"/>
      <c r="G33" s="104"/>
    </row>
    <row r="34" spans="1:7" ht="15.75" x14ac:dyDescent="0.25">
      <c r="A34" s="102"/>
      <c r="B34" s="103"/>
      <c r="C34" s="112" t="s">
        <v>39</v>
      </c>
      <c r="D34" s="113"/>
      <c r="E34" s="104"/>
      <c r="F34" s="105"/>
      <c r="G34" s="104"/>
    </row>
    <row r="35" spans="1:7" ht="15.75" x14ac:dyDescent="0.25">
      <c r="A35" s="102"/>
      <c r="B35" s="103"/>
      <c r="C35" s="112" t="s">
        <v>40</v>
      </c>
      <c r="D35" s="113"/>
      <c r="E35" s="104"/>
      <c r="F35" s="105"/>
      <c r="G35" s="104"/>
    </row>
    <row r="36" spans="1:7" ht="15.75" x14ac:dyDescent="0.25">
      <c r="A36" s="102"/>
      <c r="B36" s="103"/>
      <c r="C36" s="114" t="s">
        <v>48</v>
      </c>
      <c r="D36" s="115"/>
      <c r="E36" s="104"/>
      <c r="F36" s="105"/>
      <c r="G36" s="104"/>
    </row>
    <row r="37" spans="1:7" ht="15.75" x14ac:dyDescent="0.25">
      <c r="A37" s="102"/>
      <c r="B37" s="103"/>
      <c r="C37" s="114" t="s">
        <v>41</v>
      </c>
      <c r="D37" s="115"/>
      <c r="E37" s="104"/>
      <c r="F37" s="105"/>
      <c r="G37" s="104"/>
    </row>
    <row r="38" spans="1:7" ht="15.75" x14ac:dyDescent="0.25">
      <c r="A38" s="108"/>
      <c r="B38" s="103"/>
      <c r="C38" s="114" t="s">
        <v>49</v>
      </c>
      <c r="D38" s="115"/>
      <c r="E38" s="104"/>
      <c r="F38" s="105"/>
      <c r="G38" s="104"/>
    </row>
    <row r="39" spans="1:7" ht="15.75" x14ac:dyDescent="0.25">
      <c r="A39" s="116"/>
      <c r="B39" s="117"/>
      <c r="C39" s="118"/>
      <c r="D39" s="119" t="s">
        <v>19</v>
      </c>
      <c r="E39" s="120" t="s">
        <v>20</v>
      </c>
      <c r="F39" s="120" t="s">
        <v>21</v>
      </c>
      <c r="G39" s="121"/>
    </row>
    <row r="40" spans="1:7" ht="15.75" x14ac:dyDescent="0.25">
      <c r="A40" s="108"/>
      <c r="B40" s="108"/>
      <c r="C40" s="122" t="s">
        <v>22</v>
      </c>
      <c r="D40" s="135">
        <f>+E16</f>
        <v>119.26</v>
      </c>
      <c r="E40" s="136">
        <f>+E17+E18+E19+E20+E21</f>
        <v>322.64000000000004</v>
      </c>
      <c r="F40" s="137">
        <f>+E22+E23</f>
        <v>164.83</v>
      </c>
      <c r="G40" s="134">
        <f>+G23</f>
        <v>606.73</v>
      </c>
    </row>
    <row r="41" spans="1:7" ht="15.75" x14ac:dyDescent="0.25">
      <c r="A41" s="108"/>
      <c r="B41" s="108"/>
      <c r="C41" s="12"/>
      <c r="D41" s="12"/>
      <c r="E41" s="129"/>
      <c r="F41" s="128"/>
      <c r="G41" s="130"/>
    </row>
    <row r="42" spans="1:7" ht="15.75" x14ac:dyDescent="0.25">
      <c r="A42" s="88"/>
      <c r="B42" s="88"/>
      <c r="C42" s="131" t="s">
        <v>42</v>
      </c>
      <c r="D42" s="131"/>
      <c r="E42" s="88"/>
      <c r="F42" s="88"/>
      <c r="G42" s="132" t="s">
        <v>2</v>
      </c>
    </row>
    <row r="43" spans="1:7" ht="15.75" x14ac:dyDescent="0.25">
      <c r="A43" s="88"/>
      <c r="B43" s="88"/>
      <c r="C43" s="131" t="s">
        <v>24</v>
      </c>
      <c r="D43" s="131"/>
      <c r="E43" s="88"/>
      <c r="F43" s="88"/>
      <c r="G43" s="133"/>
    </row>
    <row r="44" spans="1:7" ht="15.75" x14ac:dyDescent="0.25">
      <c r="A44" s="88"/>
      <c r="B44" s="88"/>
      <c r="C44" s="88"/>
      <c r="D44" s="88"/>
      <c r="E44" s="88"/>
      <c r="F44" s="139" t="s">
        <v>2</v>
      </c>
      <c r="G44" s="88"/>
    </row>
    <row r="45" spans="1:7" ht="15.75" x14ac:dyDescent="0.25">
      <c r="A45" s="88"/>
      <c r="B45" s="88"/>
      <c r="C45" s="88"/>
      <c r="D45" s="88"/>
      <c r="E45" s="88"/>
      <c r="F45" s="88"/>
      <c r="G45" s="88"/>
    </row>
    <row r="46" spans="1:7" ht="15.75" x14ac:dyDescent="0.25">
      <c r="A46" s="88"/>
      <c r="B46" s="88"/>
      <c r="C46" s="88"/>
      <c r="D46" s="88"/>
      <c r="E46" s="88"/>
      <c r="F46" s="88"/>
      <c r="G46" s="88"/>
    </row>
    <row r="47" spans="1:7" ht="15.75" x14ac:dyDescent="0.25">
      <c r="A47" s="88"/>
      <c r="B47" s="88"/>
      <c r="C47" s="88"/>
      <c r="D47" s="88"/>
      <c r="E47" s="88"/>
      <c r="F47" s="88"/>
      <c r="G47" s="88"/>
    </row>
    <row r="48" spans="1:7" ht="15.75" x14ac:dyDescent="0.25">
      <c r="A48" s="88"/>
      <c r="B48" s="88"/>
      <c r="C48" s="88"/>
      <c r="D48" s="88"/>
      <c r="E48" s="88"/>
      <c r="F48" s="88"/>
      <c r="G48" s="88"/>
    </row>
    <row r="49" spans="1:7" ht="15.75" x14ac:dyDescent="0.25">
      <c r="A49" s="88"/>
      <c r="B49" s="88"/>
      <c r="C49" s="88"/>
      <c r="D49" s="88"/>
      <c r="E49" s="88"/>
      <c r="F49" s="88"/>
      <c r="G49" s="88"/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sqref="A1:I121"/>
    </sheetView>
  </sheetViews>
  <sheetFormatPr defaultRowHeight="15" x14ac:dyDescent="0.25"/>
  <cols>
    <col min="1" max="1" width="23.85546875" bestFit="1" customWidth="1"/>
    <col min="2" max="2" width="9" bestFit="1" customWidth="1"/>
    <col min="3" max="3" width="9.42578125" bestFit="1" customWidth="1"/>
    <col min="4" max="4" width="38.28515625" customWidth="1"/>
    <col min="5" max="5" width="9.42578125" bestFit="1" customWidth="1"/>
    <col min="6" max="6" width="11.5703125" bestFit="1" customWidth="1"/>
    <col min="8" max="8" width="11" bestFit="1" customWidth="1"/>
  </cols>
  <sheetData>
    <row r="1" spans="1:8" ht="15.75" x14ac:dyDescent="0.25">
      <c r="D1" s="1"/>
      <c r="E1" s="1"/>
      <c r="H1" s="2"/>
    </row>
    <row r="2" spans="1:8" ht="15.75" x14ac:dyDescent="0.25">
      <c r="A2" s="2" t="s">
        <v>0</v>
      </c>
      <c r="B2" s="2"/>
      <c r="C2" s="2"/>
      <c r="D2" s="1"/>
      <c r="E2" s="1"/>
      <c r="F2" s="3" t="s">
        <v>1</v>
      </c>
      <c r="G2" s="4" t="s">
        <v>2</v>
      </c>
      <c r="H2" s="2"/>
    </row>
    <row r="3" spans="1:8" ht="15.75" x14ac:dyDescent="0.25">
      <c r="A3" s="2" t="s">
        <v>3</v>
      </c>
      <c r="B3" s="2"/>
      <c r="C3" s="2"/>
      <c r="D3" s="1"/>
      <c r="E3" s="1"/>
      <c r="F3" s="5" t="s">
        <v>4</v>
      </c>
      <c r="G3" s="6" t="s">
        <v>5</v>
      </c>
      <c r="H3" s="2"/>
    </row>
    <row r="4" spans="1:8" ht="15.75" x14ac:dyDescent="0.25">
      <c r="A4" s="7">
        <v>8060</v>
      </c>
      <c r="B4" s="7"/>
      <c r="C4" s="7"/>
      <c r="D4" s="1"/>
      <c r="E4" s="1"/>
      <c r="F4" s="5"/>
      <c r="G4" s="8"/>
      <c r="H4" s="7"/>
    </row>
    <row r="5" spans="1:8" ht="15.75" x14ac:dyDescent="0.25">
      <c r="A5" s="7"/>
      <c r="B5" s="7"/>
      <c r="C5" s="7"/>
      <c r="D5" s="1"/>
      <c r="E5" s="1"/>
      <c r="F5" s="5"/>
      <c r="G5" s="8"/>
      <c r="H5" s="7"/>
    </row>
    <row r="6" spans="1:8" ht="15.75" x14ac:dyDescent="0.25">
      <c r="A6" s="9" t="s">
        <v>6</v>
      </c>
      <c r="B6" s="9"/>
      <c r="C6" s="9"/>
      <c r="D6" s="1"/>
      <c r="E6" s="1"/>
      <c r="F6" s="5"/>
      <c r="G6" s="8"/>
      <c r="H6" s="2"/>
    </row>
    <row r="7" spans="1:8" ht="15.75" x14ac:dyDescent="0.25">
      <c r="A7" s="9" t="s">
        <v>25</v>
      </c>
      <c r="B7" s="9"/>
      <c r="C7" s="9"/>
      <c r="D7" s="1"/>
      <c r="E7" s="1"/>
      <c r="F7" s="5"/>
      <c r="G7" s="8"/>
      <c r="H7" s="2"/>
    </row>
    <row r="8" spans="1:8" ht="15.75" x14ac:dyDescent="0.25">
      <c r="A8" s="9" t="s">
        <v>2</v>
      </c>
      <c r="B8" s="9"/>
      <c r="C8" s="9"/>
      <c r="D8" s="1"/>
      <c r="E8" s="1"/>
      <c r="F8" s="5"/>
      <c r="G8" s="8"/>
      <c r="H8" s="2"/>
    </row>
    <row r="9" spans="1:8" ht="15.75" x14ac:dyDescent="0.25">
      <c r="A9" s="9" t="s">
        <v>2</v>
      </c>
      <c r="B9" s="9"/>
      <c r="C9" s="9"/>
      <c r="D9" s="1"/>
      <c r="E9" s="1"/>
      <c r="F9" s="5"/>
      <c r="G9" s="8"/>
      <c r="H9" s="2"/>
    </row>
    <row r="10" spans="1:8" ht="15.75" x14ac:dyDescent="0.25">
      <c r="A10" s="9"/>
      <c r="B10" s="9"/>
      <c r="C10" s="9"/>
      <c r="D10" s="1"/>
      <c r="E10" s="1"/>
      <c r="F10" s="5"/>
      <c r="G10" s="8"/>
      <c r="H10" s="2"/>
    </row>
    <row r="11" spans="1:8" ht="15.75" x14ac:dyDescent="0.25">
      <c r="A11" s="1"/>
      <c r="B11" s="1"/>
      <c r="C11" s="1"/>
      <c r="D11" s="1"/>
      <c r="E11" s="1"/>
      <c r="F11" s="5"/>
      <c r="G11" s="8"/>
      <c r="H11" s="2"/>
    </row>
    <row r="12" spans="1:8" ht="15.75" x14ac:dyDescent="0.25">
      <c r="A12" s="10" t="s">
        <v>7</v>
      </c>
      <c r="B12" s="10"/>
      <c r="C12" s="10"/>
      <c r="D12" s="10"/>
      <c r="E12" s="10"/>
      <c r="F12" s="5"/>
      <c r="G12" s="8"/>
      <c r="H12" s="2"/>
    </row>
    <row r="13" spans="1:8" ht="15.75" x14ac:dyDescent="0.25">
      <c r="A13" s="11"/>
      <c r="B13" s="12"/>
      <c r="C13" s="12"/>
      <c r="D13" s="1"/>
      <c r="E13" s="1"/>
      <c r="F13" s="5"/>
      <c r="G13" s="13"/>
      <c r="H13" s="2"/>
    </row>
    <row r="14" spans="1:8" ht="15.75" x14ac:dyDescent="0.25">
      <c r="A14" s="14" t="s">
        <v>4</v>
      </c>
      <c r="B14" s="15" t="s">
        <v>8</v>
      </c>
      <c r="C14" s="79" t="s">
        <v>9</v>
      </c>
      <c r="D14" s="18" t="s">
        <v>10</v>
      </c>
      <c r="E14" s="80"/>
      <c r="F14" s="19" t="s">
        <v>11</v>
      </c>
      <c r="G14" s="20" t="s">
        <v>12</v>
      </c>
      <c r="H14" s="16" t="s">
        <v>13</v>
      </c>
    </row>
    <row r="15" spans="1:8" ht="15.75" x14ac:dyDescent="0.25">
      <c r="A15" s="21"/>
      <c r="B15" s="21"/>
      <c r="C15" s="22"/>
      <c r="D15" s="23"/>
      <c r="E15" s="81"/>
      <c r="F15" s="25"/>
      <c r="G15" s="26"/>
      <c r="H15" s="25"/>
    </row>
    <row r="16" spans="1:8" ht="15.75" x14ac:dyDescent="0.25">
      <c r="A16" s="27" t="s">
        <v>26</v>
      </c>
      <c r="B16" s="21" t="s">
        <v>27</v>
      </c>
      <c r="C16" s="28">
        <v>18338</v>
      </c>
      <c r="D16" s="29" t="s">
        <v>28</v>
      </c>
      <c r="E16" s="30"/>
      <c r="F16" s="31">
        <v>5179</v>
      </c>
      <c r="G16" s="32"/>
      <c r="H16" s="31">
        <f>F16</f>
        <v>5179</v>
      </c>
    </row>
    <row r="17" spans="1:8" ht="15.75" x14ac:dyDescent="0.25">
      <c r="A17" s="27" t="s">
        <v>29</v>
      </c>
      <c r="B17" s="21" t="s">
        <v>30</v>
      </c>
      <c r="C17" s="28">
        <v>8512</v>
      </c>
      <c r="D17" s="29" t="s">
        <v>31</v>
      </c>
      <c r="E17" s="30"/>
      <c r="F17" s="31">
        <v>1324</v>
      </c>
      <c r="G17" s="32"/>
      <c r="H17" s="31">
        <f>H16+F17</f>
        <v>6503</v>
      </c>
    </row>
    <row r="18" spans="1:8" ht="15.75" x14ac:dyDescent="0.25">
      <c r="A18" s="27" t="s">
        <v>32</v>
      </c>
      <c r="B18" s="21" t="s">
        <v>33</v>
      </c>
      <c r="C18" s="28">
        <v>8523</v>
      </c>
      <c r="D18" s="29" t="s">
        <v>34</v>
      </c>
      <c r="E18" s="30"/>
      <c r="F18" s="31">
        <v>22899</v>
      </c>
      <c r="G18" s="32"/>
      <c r="H18" s="31">
        <f t="shared" ref="H18:H19" si="0">H17+F18</f>
        <v>29402</v>
      </c>
    </row>
    <row r="19" spans="1:8" ht="15.75" x14ac:dyDescent="0.25">
      <c r="A19" s="27" t="s">
        <v>35</v>
      </c>
      <c r="B19" s="21" t="s">
        <v>36</v>
      </c>
      <c r="C19" s="28">
        <v>8526</v>
      </c>
      <c r="D19" s="29" t="s">
        <v>37</v>
      </c>
      <c r="E19" s="30"/>
      <c r="F19" s="31">
        <v>938</v>
      </c>
      <c r="G19" s="32"/>
      <c r="H19" s="31">
        <f t="shared" si="0"/>
        <v>30340</v>
      </c>
    </row>
    <row r="20" spans="1:8" ht="15.75" x14ac:dyDescent="0.25">
      <c r="A20" s="21"/>
      <c r="B20" s="21"/>
      <c r="C20" s="28"/>
      <c r="D20" s="29"/>
      <c r="E20" s="30"/>
      <c r="F20" s="31"/>
      <c r="G20" s="32"/>
      <c r="H20" s="31"/>
    </row>
    <row r="21" spans="1:8" ht="15.75" x14ac:dyDescent="0.25">
      <c r="A21" s="21"/>
      <c r="B21" s="21"/>
      <c r="C21" s="28"/>
      <c r="D21" s="29"/>
      <c r="E21" s="30"/>
      <c r="F21" s="31"/>
      <c r="G21" s="32"/>
      <c r="H21" s="31"/>
    </row>
    <row r="22" spans="1:8" ht="15.75" x14ac:dyDescent="0.25">
      <c r="A22" s="21"/>
      <c r="B22" s="21"/>
      <c r="C22" s="28"/>
      <c r="D22" s="29"/>
      <c r="E22" s="30"/>
      <c r="F22" s="31"/>
      <c r="G22" s="32"/>
      <c r="H22" s="31"/>
    </row>
    <row r="23" spans="1:8" ht="15.75" x14ac:dyDescent="0.25">
      <c r="A23" s="21"/>
      <c r="B23" s="21"/>
      <c r="C23" s="28"/>
      <c r="D23" s="29"/>
      <c r="E23" s="30"/>
      <c r="F23" s="31"/>
      <c r="G23" s="32"/>
      <c r="H23" s="31"/>
    </row>
    <row r="24" spans="1:8" ht="15.75" x14ac:dyDescent="0.25">
      <c r="A24" s="21"/>
      <c r="B24" s="21"/>
      <c r="C24" s="28"/>
      <c r="D24" s="29"/>
      <c r="E24" s="30"/>
      <c r="F24" s="31"/>
      <c r="G24" s="32"/>
      <c r="H24" s="31"/>
    </row>
    <row r="25" spans="1:8" ht="15.75" x14ac:dyDescent="0.25">
      <c r="A25" s="21"/>
      <c r="B25" s="21"/>
      <c r="C25" s="28"/>
      <c r="D25" s="29"/>
      <c r="E25" s="30"/>
      <c r="F25" s="31"/>
      <c r="G25" s="32"/>
      <c r="H25" s="31"/>
    </row>
    <row r="26" spans="1:8" ht="15.75" x14ac:dyDescent="0.25">
      <c r="A26" s="21"/>
      <c r="B26" s="21"/>
      <c r="C26" s="28"/>
      <c r="D26" s="29"/>
      <c r="E26" s="30"/>
      <c r="F26" s="31"/>
      <c r="G26" s="32"/>
      <c r="H26" s="31"/>
    </row>
    <row r="27" spans="1:8" ht="15.75" x14ac:dyDescent="0.25">
      <c r="A27" s="34"/>
      <c r="B27" s="34"/>
      <c r="C27" s="35"/>
      <c r="D27" s="29"/>
      <c r="E27" s="30"/>
      <c r="F27" s="38"/>
      <c r="G27" s="33"/>
      <c r="H27" s="31"/>
    </row>
    <row r="28" spans="1:8" x14ac:dyDescent="0.25">
      <c r="A28" s="44"/>
      <c r="B28" s="44"/>
      <c r="C28" s="37"/>
      <c r="D28" s="36"/>
      <c r="E28" s="37"/>
      <c r="F28" s="38"/>
      <c r="G28" s="33"/>
      <c r="H28" s="38"/>
    </row>
    <row r="29" spans="1:8" x14ac:dyDescent="0.25">
      <c r="A29" s="34"/>
      <c r="B29" s="34"/>
      <c r="C29" s="35"/>
      <c r="D29" s="36"/>
      <c r="E29" s="37"/>
      <c r="F29" s="38"/>
      <c r="G29" s="33"/>
      <c r="H29" s="39"/>
    </row>
    <row r="30" spans="1:8" x14ac:dyDescent="0.25">
      <c r="A30" s="40"/>
      <c r="B30" s="40"/>
      <c r="C30" s="41"/>
      <c r="D30" s="42"/>
      <c r="E30" s="43"/>
      <c r="F30" s="38"/>
      <c r="G30" s="33"/>
      <c r="H30" s="38"/>
    </row>
    <row r="31" spans="1:8" x14ac:dyDescent="0.25">
      <c r="A31" s="40"/>
      <c r="B31" s="40"/>
      <c r="C31" s="41"/>
      <c r="D31" s="42"/>
      <c r="E31" s="43"/>
      <c r="F31" s="38"/>
      <c r="G31" s="33"/>
      <c r="H31" s="38"/>
    </row>
    <row r="32" spans="1:8" x14ac:dyDescent="0.25">
      <c r="A32" s="44"/>
      <c r="B32" s="44"/>
      <c r="C32" s="37"/>
      <c r="D32" s="36"/>
      <c r="E32" s="37"/>
      <c r="F32" s="38"/>
      <c r="G32" s="33"/>
      <c r="H32" s="38"/>
    </row>
    <row r="33" spans="1:8" x14ac:dyDescent="0.25">
      <c r="A33" s="40"/>
      <c r="B33" s="40"/>
      <c r="C33" s="41"/>
      <c r="D33" s="42"/>
      <c r="E33" s="43"/>
      <c r="F33" s="38"/>
      <c r="G33" s="33"/>
      <c r="H33" s="38"/>
    </row>
    <row r="34" spans="1:8" x14ac:dyDescent="0.25">
      <c r="A34" s="40"/>
      <c r="B34" s="40"/>
      <c r="C34" s="41"/>
      <c r="D34" s="42"/>
      <c r="E34" s="43"/>
      <c r="F34" s="38"/>
      <c r="G34" s="33"/>
      <c r="H34" s="38"/>
    </row>
    <row r="35" spans="1:8" x14ac:dyDescent="0.25">
      <c r="A35" s="44"/>
      <c r="B35" s="44"/>
      <c r="C35" s="37"/>
      <c r="D35" s="42"/>
      <c r="E35" s="43"/>
      <c r="F35" s="38"/>
      <c r="G35" s="33"/>
      <c r="H35" s="38"/>
    </row>
    <row r="36" spans="1:8" x14ac:dyDescent="0.25">
      <c r="A36" s="45"/>
      <c r="B36" s="45"/>
      <c r="C36" s="46"/>
      <c r="D36" s="47"/>
      <c r="E36" s="48"/>
      <c r="F36" s="49"/>
      <c r="G36" s="50"/>
      <c r="H36" s="38"/>
    </row>
    <row r="37" spans="1:8" x14ac:dyDescent="0.25">
      <c r="A37" s="45"/>
      <c r="B37" s="45"/>
      <c r="C37" s="46"/>
      <c r="D37" s="51"/>
      <c r="E37" s="52"/>
      <c r="F37" s="49"/>
      <c r="G37" s="50"/>
      <c r="H37" s="38"/>
    </row>
    <row r="38" spans="1:8" x14ac:dyDescent="0.25">
      <c r="A38" s="45"/>
      <c r="B38" s="45"/>
      <c r="C38" s="46"/>
      <c r="D38" s="42"/>
      <c r="E38" s="43"/>
      <c r="F38" s="49"/>
      <c r="G38" s="50"/>
      <c r="H38" s="38"/>
    </row>
    <row r="39" spans="1:8" x14ac:dyDescent="0.25">
      <c r="A39" s="45"/>
      <c r="B39" s="45"/>
      <c r="C39" s="46"/>
      <c r="D39" s="42"/>
      <c r="E39" s="43"/>
      <c r="F39" s="49"/>
      <c r="G39" s="50"/>
      <c r="H39" s="49"/>
    </row>
    <row r="40" spans="1:8" x14ac:dyDescent="0.25">
      <c r="A40" s="45"/>
      <c r="B40" s="45"/>
      <c r="C40" s="46"/>
      <c r="D40" s="53"/>
      <c r="E40" s="54"/>
      <c r="F40" s="49"/>
      <c r="G40" s="50"/>
      <c r="H40" s="49"/>
    </row>
    <row r="41" spans="1:8" x14ac:dyDescent="0.25">
      <c r="A41" s="55"/>
      <c r="B41" s="46"/>
      <c r="C41" s="46"/>
      <c r="D41" s="56" t="s">
        <v>14</v>
      </c>
      <c r="E41" s="57"/>
      <c r="F41" s="58"/>
      <c r="G41" s="50"/>
      <c r="H41" s="49"/>
    </row>
    <row r="42" spans="1:8" x14ac:dyDescent="0.25">
      <c r="A42" s="45"/>
      <c r="B42" s="45"/>
      <c r="C42" s="46"/>
      <c r="D42" s="59" t="s">
        <v>15</v>
      </c>
      <c r="E42" s="60"/>
      <c r="F42" s="49"/>
      <c r="G42" s="50"/>
      <c r="H42" s="49"/>
    </row>
    <row r="43" spans="1:8" x14ac:dyDescent="0.25">
      <c r="A43" s="45"/>
      <c r="B43" s="45"/>
      <c r="C43" s="46"/>
      <c r="D43" s="59" t="s">
        <v>16</v>
      </c>
      <c r="E43" s="60"/>
      <c r="F43" s="49"/>
      <c r="G43" s="50"/>
      <c r="H43" s="49"/>
    </row>
    <row r="44" spans="1:8" x14ac:dyDescent="0.25">
      <c r="A44" s="45"/>
      <c r="B44" s="45"/>
      <c r="C44" s="46"/>
      <c r="D44" s="61" t="s">
        <v>17</v>
      </c>
      <c r="E44" s="62"/>
      <c r="F44" s="49"/>
      <c r="G44" s="50"/>
      <c r="H44" s="49"/>
    </row>
    <row r="45" spans="1:8" x14ac:dyDescent="0.25">
      <c r="A45" s="45"/>
      <c r="B45" s="45"/>
      <c r="C45" s="46"/>
      <c r="D45" s="61" t="s">
        <v>18</v>
      </c>
      <c r="E45" s="62"/>
      <c r="F45" s="49"/>
      <c r="G45" s="50"/>
      <c r="H45" s="49"/>
    </row>
    <row r="46" spans="1:8" x14ac:dyDescent="0.25">
      <c r="A46" s="45"/>
      <c r="B46" s="45"/>
      <c r="C46" s="46"/>
      <c r="D46" s="61"/>
      <c r="E46" s="62"/>
      <c r="F46" s="49"/>
      <c r="G46" s="50"/>
      <c r="H46" s="49"/>
    </row>
    <row r="47" spans="1:8" x14ac:dyDescent="0.25">
      <c r="A47" s="63"/>
      <c r="B47" s="64"/>
      <c r="C47" s="64"/>
      <c r="D47" s="65"/>
      <c r="E47" s="66" t="s">
        <v>19</v>
      </c>
      <c r="F47" s="67" t="s">
        <v>20</v>
      </c>
      <c r="G47" s="67" t="s">
        <v>21</v>
      </c>
      <c r="H47" s="68"/>
    </row>
    <row r="48" spans="1:8" x14ac:dyDescent="0.25">
      <c r="A48" s="55"/>
      <c r="B48" s="55"/>
      <c r="C48" s="55"/>
      <c r="D48" s="69" t="s">
        <v>22</v>
      </c>
      <c r="E48" s="70">
        <f>F16</f>
        <v>5179</v>
      </c>
      <c r="F48" s="71">
        <f>F17+F18+F19</f>
        <v>25161</v>
      </c>
      <c r="G48" s="72"/>
      <c r="H48" s="73">
        <f>E48+F48</f>
        <v>30340</v>
      </c>
    </row>
    <row r="49" spans="1:8" x14ac:dyDescent="0.25">
      <c r="A49" s="55"/>
      <c r="B49" s="55"/>
      <c r="C49" s="55"/>
      <c r="D49" s="74"/>
      <c r="E49" s="74"/>
      <c r="F49" s="75"/>
      <c r="G49" s="26"/>
      <c r="H49" s="76"/>
    </row>
    <row r="50" spans="1:8" x14ac:dyDescent="0.25">
      <c r="D50" s="77" t="s">
        <v>23</v>
      </c>
      <c r="E50" s="77"/>
      <c r="H50" s="78"/>
    </row>
    <row r="51" spans="1:8" x14ac:dyDescent="0.25">
      <c r="D51" s="77" t="s">
        <v>24</v>
      </c>
      <c r="E51" s="77"/>
      <c r="H51" s="7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Lusaka</vt:lpstr>
      <vt:lpstr>Ndola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accounts2</dc:creator>
  <cp:lastModifiedBy>Victoria Stephen</cp:lastModifiedBy>
  <cp:lastPrinted>2018-04-26T09:59:13Z</cp:lastPrinted>
  <dcterms:created xsi:type="dcterms:W3CDTF">2013-05-08T08:14:47Z</dcterms:created>
  <dcterms:modified xsi:type="dcterms:W3CDTF">2018-10-08T12:19:39Z</dcterms:modified>
</cp:coreProperties>
</file>